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52D3158C-BF74-AE46-A51D-55BF1E016EA7}" xr6:coauthVersionLast="47" xr6:coauthVersionMax="47" xr10:uidLastSave="{00000000-0000-0000-0000-000000000000}"/>
  <bookViews>
    <workbookView xWindow="-29540" yWindow="-274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30" i="1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1" i="1" l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F31" i="2"/>
  <c r="G32" i="1"/>
  <c r="F23" i="2" s="1"/>
  <c r="I32" i="1"/>
  <c r="K32" i="1"/>
  <c r="F31" i="1"/>
  <c r="H31" i="1"/>
  <c r="J31" i="1"/>
  <c r="L31" i="1"/>
  <c r="I10" i="2" l="1"/>
  <c r="G11" i="2"/>
  <c r="I9" i="2"/>
  <c r="G9" i="2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G12" i="2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J41" i="2" s="1"/>
  <c r="F13" i="4" s="1"/>
  <c r="K19" i="2"/>
  <c r="K41" i="2" s="1"/>
  <c r="G13" i="4" s="1"/>
  <c r="I38" i="2"/>
  <c r="D13" i="4" l="1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<sst xmlns="http://schemas.openxmlformats.org/spreadsheetml/2006/main" count="368" uniqueCount="146">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</sst>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5726.0210257782046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2029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2778.9492375461541</v>
      </c>
      <c r="D13" s="136">
        <f>'Calcule (Metoda Agregata)'!G41+'Calcule (Metoda Agregata)'!H41</f>
        <v>39.721373853311334</v>
      </c>
      <c r="E13" s="136">
        <f>'Calcule (Metoda Agregata)'!I41</f>
        <v>1213.6224208843457</v>
      </c>
      <c r="F13" s="136">
        <f>'Calcule (Metoda Agregata)'!J41</f>
        <v>1300.2245327197784</v>
      </c>
      <c r="G13" s="136">
        <f>'Calcule (Metoda Agregata)'!K41</f>
        <v>393.50346077461592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2029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2029</v>
      </c>
      <c r="D19" s="22"/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22959560.12954824</v>
      </c>
      <c r="D26" s="139">
        <v>202594.23576582977</v>
      </c>
      <c r="E26" s="139">
        <v>1741649.6724777785</v>
      </c>
      <c r="F26" s="139">
        <v>1000876.0005744726</v>
      </c>
      <c r="G26" s="140">
        <v>332925.16990193998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20.450643077102001</v>
      </c>
      <c r="D31" s="146" t="s">
        <v>64</v>
      </c>
      <c r="E31" s="147"/>
      <c r="F31" s="4"/>
      <c r="G31" s="4"/>
    </row>
    <row r="32" spans="2:11" x14ac:dyDescent="0.2">
      <c r="C32" s="56">
        <v>48.46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20,450643077102 km/h</v>
      </c>
      <c r="D8" s="87" t="s">
        <v>12</v>
      </c>
      <c r="E8" s="88">
        <f>'Metoda Agregata'!C26*'Metoda Agregata'!C40*'Valorile Parametrilor'!$C$7</f>
        <v>14923714.084206358</v>
      </c>
      <c r="F8" s="88">
        <f>'Metoda Agregata'!C26*'Metoda Agregata'!C40*'Valorile Parametrilor'!$D$7</f>
        <v>8035846.0453418838</v>
      </c>
      <c r="G8" s="88">
        <f>'Metoda Agregata'!D26*'Metoda Agregata'!D40*'Valorile Parametrilor'!$C$8</f>
        <v>101297.11788291488</v>
      </c>
      <c r="H8" s="88">
        <f>'Metoda Agregata'!D26*'Metoda Agregata'!D40*'Valorile Parametrilor'!$D$8</f>
        <v>101297.11788291488</v>
      </c>
      <c r="I8" s="88">
        <f>'Metoda Agregata'!E26*'Metoda Agregata'!E40</f>
        <v>1741649.6724777785</v>
      </c>
      <c r="J8" s="88">
        <f>'Metoda Agregata'!F26*'Metoda Agregata'!F40</f>
        <v>1000876.0005744726</v>
      </c>
      <c r="K8" s="89">
        <f>'Metoda Agregata'!G26*'Metoda Agregata'!G40</f>
        <v>332925.16990193998</v>
      </c>
      <c r="L8" s="28"/>
    </row>
    <row r="9" spans="2:12" ht="17" x14ac:dyDescent="0.25">
      <c r="B9" s="90" t="str">
        <f>"kg Emisii ("&amp;'Metoda Agregata'!$C$19&amp;")"</f>
        <v>kg Emisii (2029)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1689117.867582774</v>
      </c>
      <c r="F9" s="31">
        <f>F$8*'Valorile Parametrilor'!G$30*'Valorile Parametrilor'!$D197*(VLOOKUP('Metoda Agregata'!$C$19,'Valorile Parametrilor'!$B$163:$P$188,6))</f>
        <v>1000771.9825663563</v>
      </c>
      <c r="G9" s="31">
        <f>G$8*'Valorile Parametrilor'!H$30*'Valorile Parametrilor'!$C197*(VLOOKUP('Metoda Agregata'!$C$19,'Valorile Parametrilor'!$B$163:$P$188,7))</f>
        <v>19603.774041116849</v>
      </c>
      <c r="H9" s="31">
        <f>H$8*'Valorile Parametrilor'!I$30*'Valorile Parametrilor'!$D197*(VLOOKUP('Metoda Agregata'!$C$19,'Valorile Parametrilor'!$B$163:$P$188,8))</f>
        <v>18959.891338326663</v>
      </c>
      <c r="I9" s="31">
        <f>I$8*'Valorile Parametrilor'!J$30*'Valorile Parametrilor'!$D197*(VLOOKUP('Metoda Agregata'!$C$19,'Valorile Parametrilor'!$B$163:$P$188,9))</f>
        <v>1193459.2410746114</v>
      </c>
      <c r="J9" s="31">
        <f>J$8*'Valorile Parametrilor'!K$30*'Valorile Parametrilor'!$D197*(VLOOKUP('Metoda Agregata'!$C$19,'Valorile Parametrilor'!$B$163:$P$188,10))</f>
        <v>1278622.5413630656</v>
      </c>
      <c r="K9" s="32">
        <f>K$8*'Valorile Parametrilor'!L$30*'Valorile Parametrilor'!$D197*(VLOOKUP('Metoda Agregata'!$C$19,'Valorile Parametrilor'!$B$163:$P$188,11))</f>
        <v>386965.77582514897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195.18695358734283</v>
      </c>
      <c r="F10" s="31">
        <f>F$8*'Valorile Parametrilor'!G$30*'Valorile Parametrilor'!$D198*(VLOOKUP('Metoda Agregata'!$C$19,'Valorile Parametrilor'!$B$163:$P$188,6))</f>
        <v>52.672209608755601</v>
      </c>
      <c r="G10" s="31">
        <f>G$8*'Valorile Parametrilor'!H$30*'Valorile Parametrilor'!$C198*(VLOOKUP('Metoda Agregata'!$C$19,'Valorile Parametrilor'!$B$163:$P$188,7))</f>
        <v>2.2653250003068361</v>
      </c>
      <c r="H10" s="31">
        <f>H$8*'Valorile Parametrilor'!I$30*'Valorile Parametrilor'!$D198*(VLOOKUP('Metoda Agregata'!$C$19,'Valorile Parametrilor'!$B$163:$P$188,8))</f>
        <v>0.99788901780666661</v>
      </c>
      <c r="I10" s="31">
        <f>I$8*'Valorile Parametrilor'!J$30*'Valorile Parametrilor'!$D198*(VLOOKUP('Metoda Agregata'!$C$19,'Valorile Parametrilor'!$B$163:$P$188,9))</f>
        <v>62.813644267084818</v>
      </c>
      <c r="J10" s="31">
        <f>J$8*'Valorile Parametrilor'!K$30*'Valorile Parametrilor'!$D198*(VLOOKUP('Metoda Agregata'!$C$19,'Valorile Parametrilor'!$B$163:$P$188,10))</f>
        <v>67.295923229635036</v>
      </c>
      <c r="K10" s="32">
        <f>K$8*'Valorile Parametrilor'!L$30*'Valorile Parametrilor'!$D198*(VLOOKUP('Metoda Agregata'!$C$19,'Valorile Parametrilor'!$B$163:$P$188,11))</f>
        <v>20.366619780271002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608.08243232979873</v>
      </c>
      <c r="F11" s="31">
        <f>F$8*'Valorile Parametrilor'!G$30*'Valorile Parametrilor'!$D199*(VLOOKUP('Metoda Agregata'!$C$19,'Valorile Parametrilor'!$B$163:$P$188,6))</f>
        <v>52.672209608755601</v>
      </c>
      <c r="G11" s="31">
        <f>G$8*'Valorile Parametrilor'!H$30*'Valorile Parametrilor'!$C199*(VLOOKUP('Metoda Agregata'!$C$19,'Valorile Parametrilor'!$B$163:$P$188,7))</f>
        <v>7.0573586548020657</v>
      </c>
      <c r="H11" s="31">
        <f>H$8*'Valorile Parametrilor'!I$30*'Valorile Parametrilor'!$D199*(VLOOKUP('Metoda Agregata'!$C$19,'Valorile Parametrilor'!$B$163:$P$188,8))</f>
        <v>0.99788901780666661</v>
      </c>
      <c r="I11" s="31">
        <f>I$8*'Valorile Parametrilor'!J$30*'Valorile Parametrilor'!$D199*(VLOOKUP('Metoda Agregata'!$C$19,'Valorile Parametrilor'!$B$163:$P$188,9))</f>
        <v>62.813644267084818</v>
      </c>
      <c r="J11" s="31">
        <f>J$8*'Valorile Parametrilor'!K$30*'Valorile Parametrilor'!$D199*(VLOOKUP('Metoda Agregata'!$C$19,'Valorile Parametrilor'!$B$163:$P$188,10))</f>
        <v>67.295923229635036</v>
      </c>
      <c r="K11" s="32">
        <f>K$8*'Valorile Parametrilor'!L$30*'Valorile Parametrilor'!$D199*(VLOOKUP('Metoda Agregata'!$C$19,'Valorile Parametrilor'!$B$163:$P$188,11))</f>
        <v>20.366619780271002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1761269.4756953875</v>
      </c>
      <c r="F12" s="23">
        <f>F9+F10*'Valorile Parametrilor'!$C$216+'Calcule (Metoda Agregata)'!F11*'Valorile Parametrilor'!$C$217</f>
        <v>1017679.7618507668</v>
      </c>
      <c r="G12" s="23">
        <f>G9+G10*'Valorile Parametrilor'!$C$216+'Calcule (Metoda Agregata)'!G11*'Valorile Parametrilor'!$C$217</f>
        <v>20441.160140268734</v>
      </c>
      <c r="H12" s="23">
        <f>H9+H10*'Valorile Parametrilor'!$C$216+'Calcule (Metoda Agregata)'!H11*'Valorile Parametrilor'!$C$217</f>
        <v>19280.213713042602</v>
      </c>
      <c r="I12" s="23">
        <f>I9+I10*'Valorile Parametrilor'!$C$216+'Calcule (Metoda Agregata)'!I11*'Valorile Parametrilor'!$C$217</f>
        <v>1213622.4208843457</v>
      </c>
      <c r="J12" s="23">
        <f>J9+J10*'Valorile Parametrilor'!$C$216+'Calcule (Metoda Agregata)'!J11*'Valorile Parametrilor'!$C$217</f>
        <v>1300224.5327197784</v>
      </c>
      <c r="K12" s="23">
        <f>K9+K10*'Valorile Parametrilor'!$C$216+'Calcule (Metoda Agregata)'!K11*'Valorile Parametrilor'!$C$217</f>
        <v>393503.46077461593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48,46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(2029)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(2029)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(2029)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(2029)</v>
      </c>
      <c r="C38" s="91"/>
      <c r="D38" s="91" t="s">
        <v>0</v>
      </c>
      <c r="E38" s="30">
        <f t="shared" ref="E38:K40" si="0">E9+E16+E23+E30</f>
        <v>1689117.867582774</v>
      </c>
      <c r="F38" s="31">
        <f t="shared" si="0"/>
        <v>1000771.9825663563</v>
      </c>
      <c r="G38" s="31">
        <f t="shared" si="0"/>
        <v>19603.774041116849</v>
      </c>
      <c r="H38" s="31">
        <f t="shared" si="0"/>
        <v>18959.891338326663</v>
      </c>
      <c r="I38" s="31">
        <f t="shared" si="0"/>
        <v>1193459.2410746114</v>
      </c>
      <c r="J38" s="31">
        <f t="shared" si="0"/>
        <v>1278622.5413630656</v>
      </c>
      <c r="K38" s="32">
        <f t="shared" si="0"/>
        <v>386965.77582514897</v>
      </c>
      <c r="L38" s="133">
        <f t="shared" ref="L38:L40" si="1">SUM(E38:K38)</f>
        <v>5587501.0737914005</v>
      </c>
    </row>
    <row r="39" spans="2:12" ht="17" x14ac:dyDescent="0.25">
      <c r="B39" s="90"/>
      <c r="C39" s="91"/>
      <c r="D39" s="91" t="s">
        <v>1</v>
      </c>
      <c r="E39" s="30">
        <f t="shared" si="0"/>
        <v>195.18695358734283</v>
      </c>
      <c r="F39" s="31">
        <f t="shared" si="0"/>
        <v>52.672209608755601</v>
      </c>
      <c r="G39" s="31">
        <f t="shared" si="0"/>
        <v>2.2653250003068361</v>
      </c>
      <c r="H39" s="31">
        <f t="shared" si="0"/>
        <v>0.99788901780666661</v>
      </c>
      <c r="I39" s="31">
        <f t="shared" si="0"/>
        <v>62.813644267084818</v>
      </c>
      <c r="J39" s="31">
        <f t="shared" si="0"/>
        <v>67.295923229635036</v>
      </c>
      <c r="K39" s="32">
        <f t="shared" si="0"/>
        <v>20.366619780271002</v>
      </c>
      <c r="L39" s="133">
        <f t="shared" si="1"/>
        <v>401.59856449120275</v>
      </c>
    </row>
    <row r="40" spans="2:12" ht="17" x14ac:dyDescent="0.25">
      <c r="B40" s="90"/>
      <c r="C40" s="91"/>
      <c r="D40" s="91" t="s">
        <v>2</v>
      </c>
      <c r="E40" s="30">
        <f t="shared" si="0"/>
        <v>608.08243232979873</v>
      </c>
      <c r="F40" s="31">
        <f t="shared" si="0"/>
        <v>52.672209608755601</v>
      </c>
      <c r="G40" s="31">
        <f t="shared" si="0"/>
        <v>7.0573586548020657</v>
      </c>
      <c r="H40" s="31">
        <f t="shared" si="0"/>
        <v>0.99788901780666661</v>
      </c>
      <c r="I40" s="31">
        <f t="shared" si="0"/>
        <v>62.813644267084818</v>
      </c>
      <c r="J40" s="31">
        <f t="shared" si="0"/>
        <v>67.295923229635036</v>
      </c>
      <c r="K40" s="32">
        <f t="shared" si="0"/>
        <v>20.366619780271002</v>
      </c>
      <c r="L40" s="133">
        <f t="shared" si="1"/>
        <v>819.28607688815384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1761.2694756953874</v>
      </c>
      <c r="F41" s="23">
        <f t="shared" si="2"/>
        <v>1017.6797618507668</v>
      </c>
      <c r="G41" s="23">
        <f t="shared" si="2"/>
        <v>20.441160140268735</v>
      </c>
      <c r="H41" s="23">
        <f t="shared" si="2"/>
        <v>19.280213713042603</v>
      </c>
      <c r="I41" s="23">
        <f t="shared" si="2"/>
        <v>1213.6224208843457</v>
      </c>
      <c r="J41" s="23">
        <f t="shared" si="2"/>
        <v>1300.2245327197784</v>
      </c>
      <c r="K41" s="23">
        <f t="shared" si="2"/>
        <v>393.50346077461592</v>
      </c>
      <c r="L41" s="134">
        <f>SUM(E41:K41)</f>
        <v>5726.0210257782046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(2029)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20.450643077102001</v>
      </c>
      <c r="C30" s="4" t="str">
        <f>IF('Metoda Agregata'!D31&gt;0,'Metoda Agregata'!D31,"")</f>
        <v>Urbană</v>
      </c>
      <c r="E30" s="28"/>
      <c r="F30" s="34">
        <f>($C$22/B30)+$D$22+($E$22*B30)+($F$22*B30^2)</f>
        <v>8.8500310584271449E-2</v>
      </c>
      <c r="G30" s="34">
        <f>($G$22/B30)+$H$22+($I$22*B30)+($J$22*B30^2)</f>
        <v>7.0981542999369346E-2</v>
      </c>
      <c r="H30" s="34">
        <f>($C$23/B30)+$D$23+($E$23*B30)+($F$23*B30^2)</f>
        <v>0.12555704591933042</v>
      </c>
      <c r="I30" s="34">
        <f>($G$23/B30)+$H$23+($I$23*B30)+($J$23*B30^2)</f>
        <v>0.10351656228959857</v>
      </c>
      <c r="J30" s="34">
        <f>($G$24/B30)+$H$24+($I$24*B30)+($J$24*B30^2)</f>
        <v>0.25761144431746152</v>
      </c>
      <c r="K30" s="34">
        <f>($G$25/B30)+$H$25+($I$25*B30)+($J$25*B30^2)</f>
        <v>0.48026445398837192</v>
      </c>
      <c r="L30" s="34">
        <f>($G$26/B30)+$H$26+($I$26*B30)+($J$26*B30^2)</f>
        <v>0.43696262321113427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48.46</v>
      </c>
      <c r="C31" s="4" t="str">
        <f>IF('Metoda Agregata'!D32&gt;0,'Metoda Agregata'!D32,"")</f>
        <v>Suburbană</v>
      </c>
      <c r="E31" s="28"/>
      <c r="F31" s="34">
        <f>($C$22/B31)+$D$22+($E$22*B31)+($F$22*B31^2)</f>
        <v>6.3868669361862293E-2</v>
      </c>
      <c r="G31" s="34">
        <f>($G$22/B31)+$H$22+($I$22*B31)+($J$22*B31^2)</f>
        <v>5.1892432331951469E-2</v>
      </c>
      <c r="H31" s="34">
        <f>($C$23/B31)+$D$23+($E$23*B31)+($F$23*B31^2)</f>
        <v>6.2655670856217566E-2</v>
      </c>
      <c r="I31" s="34">
        <f>($G$23/B31)+$H$23+($I$23*B31)+($J$23*B31^2)</f>
        <v>7.7339188910791307E-2</v>
      </c>
      <c r="J31" s="34">
        <f>($G$24/B31)+$H$24+($I$24*B31)+($J$24*B31^2)</f>
        <v>0.17493183213092794</v>
      </c>
      <c r="K31" s="34">
        <f>($G$25/B31)+$H$25+($I$25*B31)+($J$25*B31^2)</f>
        <v>0.32374217429264729</v>
      </c>
      <c r="L31" s="34">
        <f>($G$26/B31)+$H$26+($I$26*B31)+($J$26*B31^2)</f>
        <v>0.27332638072355459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2024-03-20T21:33:55Z</dcterms:modified>
</cp:coreProperties>
</file>